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T.G\"/>
    </mc:Choice>
  </mc:AlternateContent>
  <xr:revisionPtr revIDLastSave="0" documentId="13_ncr:1_{3A391772-0B33-4826-BEAC-0B24E6455A05}" xr6:coauthVersionLast="47" xr6:coauthVersionMax="47" xr10:uidLastSave="{00000000-0000-0000-0000-000000000000}"/>
  <bookViews>
    <workbookView xWindow="-120" yWindow="-120" windowWidth="20730" windowHeight="11160" xr2:uid="{7483B88F-B742-4BB1-A8E3-7F56B1BD99E2}"/>
  </bookViews>
  <sheets>
    <sheet name="Matriz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1" i="1" l="1"/>
  <c r="P81" i="1"/>
  <c r="O88" i="1"/>
  <c r="Q81" i="1" l="1"/>
  <c r="O92" i="1"/>
  <c r="O76" i="1"/>
  <c r="O72" i="1"/>
  <c r="O67" i="1"/>
  <c r="O58" i="1"/>
  <c r="O54" i="1"/>
  <c r="O49" i="1"/>
  <c r="O42" i="1"/>
  <c r="O37" i="1"/>
  <c r="O32" i="1"/>
  <c r="O24" i="1"/>
  <c r="O20" i="1"/>
  <c r="O13" i="1"/>
  <c r="P13" i="1" l="1"/>
  <c r="Q13" i="1" s="1"/>
  <c r="P92" i="1"/>
  <c r="Q92" i="1" s="1"/>
  <c r="P88" i="1"/>
  <c r="Q88" i="1" s="1"/>
  <c r="P76" i="1"/>
  <c r="Q76" i="1" s="1"/>
  <c r="P72" i="1"/>
  <c r="Q72" i="1" s="1"/>
  <c r="P67" i="1"/>
  <c r="Q67" i="1" s="1"/>
  <c r="P58" i="1"/>
  <c r="Q58" i="1" s="1"/>
  <c r="P54" i="1"/>
  <c r="Q54" i="1" s="1"/>
  <c r="P49" i="1"/>
  <c r="Q49" i="1" s="1"/>
  <c r="P42" i="1"/>
  <c r="Q42" i="1" s="1"/>
  <c r="P37" i="1"/>
  <c r="Q37" i="1" s="1"/>
  <c r="P32" i="1"/>
  <c r="Q32" i="1" s="1"/>
  <c r="P24" i="1"/>
  <c r="Q24" i="1" s="1"/>
  <c r="P20" i="1"/>
  <c r="Q20" i="1" s="1"/>
  <c r="Q96" i="1" l="1"/>
</calcChain>
</file>

<file path=xl/sharedStrings.xml><?xml version="1.0" encoding="utf-8"?>
<sst xmlns="http://schemas.openxmlformats.org/spreadsheetml/2006/main" count="135" uniqueCount="121">
  <si>
    <t>CRITERIOS PARA CALIFICACIÓN</t>
  </si>
  <si>
    <t>No se cumple el proceso</t>
  </si>
  <si>
    <t>En proceso de cumplimiento</t>
  </si>
  <si>
    <t>Se cumple parcialmente</t>
  </si>
  <si>
    <t>Se cumple en su totalidad</t>
  </si>
  <si>
    <t>EXCELENTE</t>
  </si>
  <si>
    <t>BUENO</t>
  </si>
  <si>
    <t>REGULAR</t>
  </si>
  <si>
    <t>DEFICIENTE</t>
  </si>
  <si>
    <t>RANGOS CALIFICACIÓN</t>
  </si>
  <si>
    <t>SUBPROCESO</t>
  </si>
  <si>
    <t>Planeación de RH</t>
  </si>
  <si>
    <t>ASPECTO A EVAUAR</t>
  </si>
  <si>
    <t>Se cumple con un cronograma claro del plan del trabajo</t>
  </si>
  <si>
    <t>Existe un protocolo actualizado para el reclutamiento de personal</t>
  </si>
  <si>
    <t>Se cumple con la normativa vigente para contratacion de personal</t>
  </si>
  <si>
    <t>Se realiza verificación de datos de las hojas de vida</t>
  </si>
  <si>
    <t>Hay documentacion actualizada del proceso de remuneración</t>
  </si>
  <si>
    <t>Se tiene definido el salario para cada cargo</t>
  </si>
  <si>
    <t xml:space="preserve">Hay documentación actualizada del proceso </t>
  </si>
  <si>
    <t>Existe un plan de beneficios que cuente con politicas para los colaboradores</t>
  </si>
  <si>
    <t>Se entrega la dotacion teniendo en cuenta la normativa vigente</t>
  </si>
  <si>
    <t>Existe una evaluación del clima laboral</t>
  </si>
  <si>
    <t>Se toman acciones teniendo en cuenta resultados de evaluación de clima laboral</t>
  </si>
  <si>
    <t xml:space="preserve">Existe un plan de bienestar establecido para cada año </t>
  </si>
  <si>
    <t>Se tienen establecidos canales de comunicación con todos los empleados de la empresa</t>
  </si>
  <si>
    <t xml:space="preserve">Existe un protocolo de bioseguridad </t>
  </si>
  <si>
    <t xml:space="preserve">Se cumple con la normativa para actuar en caso de accidente </t>
  </si>
  <si>
    <t>Hay documentación actualizada del proceso</t>
  </si>
  <si>
    <t>Hay un procedimiento establecido para los procesos disciplinarios</t>
  </si>
  <si>
    <t>Se tiene esablecida una escala de faltas</t>
  </si>
  <si>
    <t>Existe un procedimiento establecido para los Descargos</t>
  </si>
  <si>
    <t>Se tiene establecido un formato para los manuales de funciones</t>
  </si>
  <si>
    <t>Se involucran componentes del perfil como conductas, actitudes, principios y valores</t>
  </si>
  <si>
    <t>Se realiza seguimiento constante de los resultados de las acciones de mejora</t>
  </si>
  <si>
    <t>Los datos son accesibles para los responsables de la toma de decisiones.</t>
  </si>
  <si>
    <t>Se dispone de indicadores clave para medir el desempeño del área de RH.</t>
  </si>
  <si>
    <t>Se aplican herramientas para la gestión de clima organizacional.</t>
  </si>
  <si>
    <t>Se toman acciones a partir de los hallazgos en la evaluación del clima organizacional.</t>
  </si>
  <si>
    <t>Se realiza la desvinculación del colaborador aplicando las debidas normas y protocolos establecidos en el código sustantivo del trabajo.</t>
  </si>
  <si>
    <t>Hay documentación actualizada del proceso de gestión humana</t>
  </si>
  <si>
    <t>Se conocen las iniciativas y compromisos desde inicio de cada periodo</t>
  </si>
  <si>
    <t>Existen indicadores para medir el proceso de gestión humana</t>
  </si>
  <si>
    <t>Existe un análisis interno y externo para la planeación de RH</t>
  </si>
  <si>
    <t>Los objetivos estratégicos del área de RH están alineados con la misión, visión y estrategia de la organización</t>
  </si>
  <si>
    <t>Se cuenta con una planificación de necesidades de personal a corto, mediano y largo plazo</t>
  </si>
  <si>
    <t>Reclutamiento</t>
  </si>
  <si>
    <t>Se utilizan canales de reclutamiento apropiados para los diferentes perfiles de cargo</t>
  </si>
  <si>
    <t>Se tiene un registro de las fuentes de reclutamiento utilizadas y su efectividad</t>
  </si>
  <si>
    <t>Se cumplen las normativas legales relacionadas con el proceso de reclutamiento</t>
  </si>
  <si>
    <t>Selección de Personal</t>
  </si>
  <si>
    <t>Se documentan los resultados de entrevistas y pruebas de selección</t>
  </si>
  <si>
    <t>Se realizan entrevistas de selección de personal</t>
  </si>
  <si>
    <t>Se efectúan exámenes médicos para la selección de personal</t>
  </si>
  <si>
    <t>Hay documentación actualizada del proceso de selección de personal</t>
  </si>
  <si>
    <t>Se cuenta con pruebas idóneas para elegir al aspirante</t>
  </si>
  <si>
    <t>Hay una evaluación de los resultados de selección</t>
  </si>
  <si>
    <t>Socialización Organizacional</t>
  </si>
  <si>
    <t>Existe un programa estructurado de inducción general y al cargo</t>
  </si>
  <si>
    <t>La inducción incluye temas de seguridad y salud en el trabajo (SST)</t>
  </si>
  <si>
    <t>Se brinda una orientación adecuada sobre la cultura y normas organizacionales</t>
  </si>
  <si>
    <t>Se documenta y evalúa la efectividad del proceso de inducción</t>
  </si>
  <si>
    <t>Diseño de Puestos (Descripción y Análisis de Puestos)</t>
  </si>
  <si>
    <t>Evaluación del Desempeño</t>
  </si>
  <si>
    <t>Remuneración (Retribución, Administración de Sueldos y Salarios)</t>
  </si>
  <si>
    <t>Se supervisan las actividades de inducción realizadas y programadas mediante un control actualizado</t>
  </si>
  <si>
    <t>Las descripciones de puestos incluyen funciones, responsabilidades y competencias necesarias</t>
  </si>
  <si>
    <t>Los manuales de funciones están actualizados</t>
  </si>
  <si>
    <t>Existen manuales de funciones formalizados para todos los cargos</t>
  </si>
  <si>
    <t>Se analiza periódicamente la relevancia de los cargos según la estrategia organizacional</t>
  </si>
  <si>
    <t>Se cuenta con un procedimiento estandarizado para la evaluación del desempeño</t>
  </si>
  <si>
    <t>Se realizan evaluaciones periódicas basadas en competencias y resultados</t>
  </si>
  <si>
    <t>Se involucran superiores, pares y subordinados en el proceso de evaluación</t>
  </si>
  <si>
    <t>Se implementan planes de mejora a partir de los resultados de la evaluación</t>
  </si>
  <si>
    <t>Se hace retroalimentación de los resultados de la evaluación de desempeño</t>
  </si>
  <si>
    <t>La evaluación de desempeño involucra la autoevaluación del trabajador</t>
  </si>
  <si>
    <t>Prestaciones Sociales</t>
  </si>
  <si>
    <t>Existe una estructura salarial basada en equidad interna y competitividad externa</t>
  </si>
  <si>
    <t>Se establecen políticas claras para aumentos y ajustes salariales</t>
  </si>
  <si>
    <t>Se tienen programas de incentivos y beneficios</t>
  </si>
  <si>
    <t>La organización cumple con las normativas legales sobre prestaciones sociales</t>
  </si>
  <si>
    <t>Se tienen programas de bienestar y beneficios para los trabajadores</t>
  </si>
  <si>
    <t>Las prestaciones están alineadas con las expectativas y necesidades del personal</t>
  </si>
  <si>
    <t>Existen mecanismos de comunicación clara sobre las prestaciones ofrecidas</t>
  </si>
  <si>
    <t>Higiene y Seguridad en el Trabajo</t>
  </si>
  <si>
    <t>Se dispone de un sistema de gestión SST que cumple con las normativas legales</t>
  </si>
  <si>
    <t>Existen procedimientos claros para el uso de equipos de protección personal (EPP)</t>
  </si>
  <si>
    <t>Se evalúa periódicamente la accidentalidad y se toman medidas preventivas</t>
  </si>
  <si>
    <t>Se realiza capacitación continua sobre seguridad laboral</t>
  </si>
  <si>
    <t>Relaciones Sindicales</t>
  </si>
  <si>
    <t>Capacitación</t>
  </si>
  <si>
    <t>Existe un protocolo estructurado para la capacitación de los colaboradores</t>
  </si>
  <si>
    <t>Existe un diagnóstico de necesidades de capacitación</t>
  </si>
  <si>
    <t>Se cuenta con un cronograma anual de capacitaciones alineado con los objetivos organizacionales</t>
  </si>
  <si>
    <t>Desarrollo del Personal</t>
  </si>
  <si>
    <t>Se implementan planes de carrera y programas de desarrollo profesional</t>
  </si>
  <si>
    <t>Se evalúan los resultados de las capacitaciones</t>
  </si>
  <si>
    <t>Se brinda acceso a oportunidades de formación continua</t>
  </si>
  <si>
    <t>Existen políticas para la promoción y rotación de cargos</t>
  </si>
  <si>
    <t>Se monitorean los resultados de los programas de desarrollo personal</t>
  </si>
  <si>
    <t>Desarrollo Organizacional</t>
  </si>
  <si>
    <t>Se promueve la cultura de innovación y cambio</t>
  </si>
  <si>
    <t>Banco de Datos y Sistemas de Información</t>
  </si>
  <si>
    <t>Auditoría de Recursos Humanos</t>
  </si>
  <si>
    <t>PUNTAJE MÁXIMO</t>
  </si>
  <si>
    <t>PUNTAJE</t>
  </si>
  <si>
    <t>PUNTAJE OBTENIDO</t>
  </si>
  <si>
    <t>% CUMPLIMIENTO SUBPROCESO</t>
  </si>
  <si>
    <t>Se tiene un sistema actualizado para la gestión de información de RH</t>
  </si>
  <si>
    <t>Existe un registro digital y seguro de los datos de los trabajadores</t>
  </si>
  <si>
    <t>Se realizan auditorías periódicas del sistema de información</t>
  </si>
  <si>
    <t>Se evalúan los procesos de RH en términos de eficacia, eficiencia y cumplimiento normativo</t>
  </si>
  <si>
    <t>Existen informes periódicos de auditoría interna</t>
  </si>
  <si>
    <t>Se implementan planes de acción para corregir desviaciones detectadas</t>
  </si>
  <si>
    <t>TOTAL CUMPLIMIENTO UNIDAD GESTIÓN HUMANA</t>
  </si>
  <si>
    <t>X≥96%</t>
  </si>
  <si>
    <t>76%≤X≤95%</t>
  </si>
  <si>
    <t>56%≤X≤75%</t>
  </si>
  <si>
    <t>X≤55%</t>
  </si>
  <si>
    <t>INSTRUMENTO DE EVALUACIÓN DIAGNÓSTICA DE NIVEL DE CUMPLIMIENTO DEL PROCESO DE GESTIÓN DE TALENTO HUMANO</t>
  </si>
  <si>
    <t>Celdas a diligenciar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</si>
</sst>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9F3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78">
    <xf numFmtId="0" fontId="0" fillId="0" borderId="0" xfId="0"/>
    <xf numFmtId="1" fontId="0" fillId="0" borderId="1" xfId="0" applyNumberFormat="1" applyBorder="1" applyAlignment="1" applyProtection="1">
      <alignment horizontal="center" vertical="center"/>
      <protection locked="0"/>
    </xf>
    <xf numFmtId="1" fontId="0" fillId="7" borderId="1" xfId="0" applyNumberFormat="1" applyFill="1" applyBorder="1" applyAlignment="1" applyProtection="1">
      <alignment horizontal="center" vertical="center"/>
      <protection locked="0"/>
    </xf>
    <xf numFmtId="1" fontId="0" fillId="0" borderId="3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/>
    </xf>
    <xf numFmtId="9" fontId="0" fillId="0" borderId="0" xfId="1" applyFont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9" fontId="2" fillId="0" borderId="0" xfId="1" applyFont="1" applyAlignment="1" applyProtection="1">
      <alignment horizontal="center" vertical="center"/>
    </xf>
    <xf numFmtId="0" fontId="0" fillId="8" borderId="31" xfId="0" applyFill="1" applyBorder="1" applyAlignment="1">
      <alignment horizontal="left"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1" fontId="2" fillId="0" borderId="0" xfId="0" applyNumberFormat="1" applyFont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9" fontId="1" fillId="0" borderId="33" xfId="1" applyFont="1" applyBorder="1" applyAlignment="1" applyProtection="1">
      <alignment horizontal="center" vertical="center"/>
    </xf>
    <xf numFmtId="1" fontId="0" fillId="0" borderId="0" xfId="0" applyNumberFormat="1" applyAlignment="1">
      <alignment horizontal="center"/>
    </xf>
    <xf numFmtId="0" fontId="0" fillId="5" borderId="11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 wrapText="1"/>
    </xf>
    <xf numFmtId="9" fontId="0" fillId="0" borderId="25" xfId="1" applyFont="1" applyBorder="1" applyAlignment="1" applyProtection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9" fontId="0" fillId="0" borderId="27" xfId="1" applyFont="1" applyBorder="1" applyAlignment="1" applyProtection="1">
      <alignment horizontal="center" vertical="center"/>
    </xf>
    <xf numFmtId="9" fontId="0" fillId="0" borderId="28" xfId="1" applyFont="1" applyBorder="1" applyAlignment="1" applyProtection="1">
      <alignment horizontal="center" vertical="center"/>
    </xf>
    <xf numFmtId="9" fontId="0" fillId="0" borderId="29" xfId="1" applyFont="1" applyBorder="1" applyAlignment="1" applyProtection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1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1" fillId="0" borderId="31" xfId="0" applyFont="1" applyBorder="1" applyAlignment="1">
      <alignment horizontal="right" vertical="center"/>
    </xf>
    <xf numFmtId="0" fontId="1" fillId="0" borderId="32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5">
    <dxf>
      <fill>
        <patternFill>
          <bgColor rgb="FFFF5050"/>
        </patternFill>
      </fill>
    </dxf>
    <dxf>
      <fill>
        <patternFill>
          <bgColor rgb="FFFF9F3F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A9D08E"/>
      <color rgb="FF00B050"/>
      <color rgb="FFFF5050"/>
      <color rgb="FFFF9933"/>
      <color rgb="FFFF9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% CUMPLIMIENTO SUBPROCESO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Matriz!$Q$12</c:f>
              <c:strCache>
                <c:ptCount val="1"/>
                <c:pt idx="0">
                  <c:v>% CUMPLIMIENTO SUBPROCESO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9933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9B73-45E6-92FC-0E089BC06E4C}"/>
              </c:ext>
            </c:extLst>
          </c:dPt>
          <c:dPt>
            <c:idx val="1"/>
            <c:invertIfNegative val="0"/>
            <c:bubble3D val="0"/>
            <c:spPr>
              <a:solidFill>
                <a:srgbClr val="A9D08E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B73-45E6-92FC-0E089BC06E4C}"/>
              </c:ext>
            </c:extLst>
          </c:dPt>
          <c:dPt>
            <c:idx val="2"/>
            <c:invertIfNegative val="0"/>
            <c:bubble3D val="0"/>
            <c:spPr>
              <a:solidFill>
                <a:srgbClr val="A9D08E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9B73-45E6-92FC-0E089BC06E4C}"/>
              </c:ext>
            </c:extLst>
          </c:dPt>
          <c:dPt>
            <c:idx val="3"/>
            <c:invertIfNegative val="0"/>
            <c:bubble3D val="0"/>
            <c:spPr>
              <a:solidFill>
                <a:srgbClr val="A9D08E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B73-45E6-92FC-0E089BC06E4C}"/>
              </c:ext>
            </c:extLst>
          </c:dPt>
          <c:dPt>
            <c:idx val="4"/>
            <c:invertIfNegative val="0"/>
            <c:bubble3D val="0"/>
            <c:spPr>
              <a:solidFill>
                <a:srgbClr val="A9D08E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9B73-45E6-92FC-0E089BC06E4C}"/>
              </c:ext>
            </c:extLst>
          </c:dPt>
          <c:dPt>
            <c:idx val="5"/>
            <c:invertIfNegative val="0"/>
            <c:bubble3D val="0"/>
            <c:spPr>
              <a:solidFill>
                <a:srgbClr val="FF5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B73-45E6-92FC-0E089BC06E4C}"/>
              </c:ext>
            </c:extLst>
          </c:dPt>
          <c:dPt>
            <c:idx val="6"/>
            <c:invertIfNegative val="0"/>
            <c:bubble3D val="0"/>
            <c:spPr>
              <a:solidFill>
                <a:srgbClr val="FF5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B73-45E6-92FC-0E089BC06E4C}"/>
              </c:ext>
            </c:extLst>
          </c:dPt>
          <c:dPt>
            <c:idx val="7"/>
            <c:invertIfNegative val="0"/>
            <c:bubble3D val="0"/>
            <c:spPr>
              <a:solidFill>
                <a:srgbClr val="A9D08E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9B73-45E6-92FC-0E089BC06E4C}"/>
              </c:ext>
            </c:extLst>
          </c:dPt>
          <c:dPt>
            <c:idx val="8"/>
            <c:invertIfNegative val="0"/>
            <c:bubble3D val="0"/>
            <c:spPr>
              <a:solidFill>
                <a:srgbClr val="A9D08E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9B73-45E6-92FC-0E089BC06E4C}"/>
              </c:ext>
            </c:extLst>
          </c:dPt>
          <c:dPt>
            <c:idx val="9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9B73-45E6-92FC-0E089BC06E4C}"/>
              </c:ext>
            </c:extLst>
          </c:dPt>
          <c:dPt>
            <c:idx val="10"/>
            <c:invertIfNegative val="0"/>
            <c:bubble3D val="0"/>
            <c:spPr>
              <a:solidFill>
                <a:srgbClr val="FF5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9B73-45E6-92FC-0E089BC06E4C}"/>
              </c:ext>
            </c:extLst>
          </c:dPt>
          <c:dPt>
            <c:idx val="11"/>
            <c:invertIfNegative val="0"/>
            <c:bubble3D val="0"/>
            <c:spPr>
              <a:solidFill>
                <a:srgbClr val="FF5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B73-45E6-92FC-0E089BC06E4C}"/>
              </c:ext>
            </c:extLst>
          </c:dPt>
          <c:dPt>
            <c:idx val="12"/>
            <c:invertIfNegative val="0"/>
            <c:bubble3D val="0"/>
            <c:spPr>
              <a:solidFill>
                <a:srgbClr val="FF5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9B73-45E6-92FC-0E089BC06E4C}"/>
              </c:ext>
            </c:extLst>
          </c:dPt>
          <c:dPt>
            <c:idx val="13"/>
            <c:invertIfNegative val="0"/>
            <c:bubble3D val="0"/>
            <c:spPr>
              <a:solidFill>
                <a:srgbClr val="FF9933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B73-45E6-92FC-0E089BC06E4C}"/>
              </c:ext>
            </c:extLst>
          </c:dPt>
          <c:dPt>
            <c:idx val="14"/>
            <c:invertIfNegative val="0"/>
            <c:bubble3D val="0"/>
            <c:spPr>
              <a:solidFill>
                <a:srgbClr val="FF5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B73-45E6-92FC-0E089BC06E4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(Matriz!$B$13,Matriz!$B$20,Matriz!$B$24,Matriz!$B$32,Matriz!$B$37,Matriz!$B$42,Matriz!$B$49,Matriz!$B$54,Matriz!$B$58,Matriz!$B$67,Matriz!$B$72,Matriz!$B$76,Matriz!$B$81,Matriz!$B$88,Matriz!$B$92)</c:f>
              <c:strCache>
                <c:ptCount val="15"/>
                <c:pt idx="0">
                  <c:v>Planeación de RH</c:v>
                </c:pt>
                <c:pt idx="1">
                  <c:v>Reclutamiento</c:v>
                </c:pt>
                <c:pt idx="2">
                  <c:v>Selección de Personal</c:v>
                </c:pt>
                <c:pt idx="3">
                  <c:v>Socialización Organizacional</c:v>
                </c:pt>
                <c:pt idx="4">
                  <c:v>Diseño de Puestos (Descripción y Análisis de Puestos)</c:v>
                </c:pt>
                <c:pt idx="5">
                  <c:v>Evaluación del Desempeño</c:v>
                </c:pt>
                <c:pt idx="6">
                  <c:v>Remuneración (Retribución, Administración de Sueldos y Salarios)</c:v>
                </c:pt>
                <c:pt idx="7">
                  <c:v>Prestaciones Sociales</c:v>
                </c:pt>
                <c:pt idx="8">
                  <c:v>Higiene y Seguridad en el Trabajo</c:v>
                </c:pt>
                <c:pt idx="9">
                  <c:v>Relaciones Sindicales</c:v>
                </c:pt>
                <c:pt idx="10">
                  <c:v>Capacitación</c:v>
                </c:pt>
                <c:pt idx="11">
                  <c:v>Desarrollo del Personal</c:v>
                </c:pt>
                <c:pt idx="12">
                  <c:v>Desarrollo Organizacional</c:v>
                </c:pt>
                <c:pt idx="13">
                  <c:v>Banco de Datos y Sistemas de Información</c:v>
                </c:pt>
                <c:pt idx="14">
                  <c:v>Auditoría de Recursos Humanos</c:v>
                </c:pt>
              </c:strCache>
            </c:strRef>
          </c:cat>
          <c:val>
            <c:numRef>
              <c:f>(Matriz!$Q$13,Matriz!$Q$20,Matriz!$Q$24,Matriz!$Q$32,Matriz!$Q$37,Matriz!$Q$42,Matriz!$Q$49,Matriz!$Q$54,Matriz!$Q$58,Matriz!$Q$67,Matriz!$Q$72,Matriz!$Q$76,Matriz!$Q$81,Matriz!$Q$88,Matriz!$Q$92)</c:f>
              <c:numCache>
                <c:formatCode>0%</c:formatCode>
                <c:ptCount val="15"/>
                <c:pt idx="0">
                  <c:v>0.5714285714285714</c:v>
                </c:pt>
                <c:pt idx="1">
                  <c:v>0.875</c:v>
                </c:pt>
                <c:pt idx="2">
                  <c:v>0.78125</c:v>
                </c:pt>
                <c:pt idx="3">
                  <c:v>0.85</c:v>
                </c:pt>
                <c:pt idx="4">
                  <c:v>0.9</c:v>
                </c:pt>
                <c:pt idx="5">
                  <c:v>0.5</c:v>
                </c:pt>
                <c:pt idx="6">
                  <c:v>0.5</c:v>
                </c:pt>
                <c:pt idx="7">
                  <c:v>0.8125</c:v>
                </c:pt>
                <c:pt idx="8">
                  <c:v>0.88888888888888884</c:v>
                </c:pt>
                <c:pt idx="9">
                  <c:v>1</c:v>
                </c:pt>
                <c:pt idx="10">
                  <c:v>0.4375</c:v>
                </c:pt>
                <c:pt idx="11">
                  <c:v>0.25</c:v>
                </c:pt>
                <c:pt idx="12">
                  <c:v>0.39285714285714285</c:v>
                </c:pt>
                <c:pt idx="13">
                  <c:v>0.5625</c:v>
                </c:pt>
                <c:pt idx="1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A1-443E-8450-04759ED16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34299168"/>
        <c:axId val="634299528"/>
      </c:barChart>
      <c:lineChart>
        <c:grouping val="standard"/>
        <c:varyColors val="0"/>
        <c:ser>
          <c:idx val="1"/>
          <c:order val="1"/>
          <c:tx>
            <c:v>Límite Excelente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multiLvlStrRef>
              <c:f>Matriz!#REF!</c:f>
            </c:multiLvlStrRef>
          </c:cat>
          <c:val>
            <c:numRef>
              <c:f>Matriz!$B$124:$P$124</c:f>
              <c:numCache>
                <c:formatCode>General</c:formatCode>
                <c:ptCount val="15"/>
                <c:pt idx="0">
                  <c:v>0.96</c:v>
                </c:pt>
                <c:pt idx="1">
                  <c:v>0.96</c:v>
                </c:pt>
                <c:pt idx="2">
                  <c:v>0.96</c:v>
                </c:pt>
                <c:pt idx="3">
                  <c:v>0.96</c:v>
                </c:pt>
                <c:pt idx="4">
                  <c:v>0.96</c:v>
                </c:pt>
                <c:pt idx="5">
                  <c:v>0.96</c:v>
                </c:pt>
                <c:pt idx="6">
                  <c:v>0.96</c:v>
                </c:pt>
                <c:pt idx="7">
                  <c:v>0.96</c:v>
                </c:pt>
                <c:pt idx="8">
                  <c:v>0.96</c:v>
                </c:pt>
                <c:pt idx="9">
                  <c:v>0.96</c:v>
                </c:pt>
                <c:pt idx="10">
                  <c:v>0.96</c:v>
                </c:pt>
                <c:pt idx="11">
                  <c:v>0.96</c:v>
                </c:pt>
                <c:pt idx="12">
                  <c:v>0.96</c:v>
                </c:pt>
                <c:pt idx="13">
                  <c:v>0.96</c:v>
                </c:pt>
                <c:pt idx="14">
                  <c:v>0.96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A1-443E-8450-04759ED1657A}"/>
            </c:ext>
          </c:extLst>
        </c:ser>
        <c:ser>
          <c:idx val="2"/>
          <c:order val="2"/>
          <c:tx>
            <c:v>Límite Bueno</c:v>
          </c:tx>
          <c:spPr>
            <a:ln w="28575" cap="rnd">
              <a:solidFill>
                <a:srgbClr val="A9D08E"/>
              </a:solidFill>
              <a:round/>
            </a:ln>
            <a:effectLst/>
          </c:spPr>
          <c:marker>
            <c:symbol val="none"/>
          </c:marker>
          <c:val>
            <c:numRef>
              <c:f>Matriz!$B$125:$P$125</c:f>
              <c:numCache>
                <c:formatCode>General</c:formatCode>
                <c:ptCount val="15"/>
                <c:pt idx="0">
                  <c:v>0.76</c:v>
                </c:pt>
                <c:pt idx="1">
                  <c:v>0.76</c:v>
                </c:pt>
                <c:pt idx="2">
                  <c:v>0.76</c:v>
                </c:pt>
                <c:pt idx="3">
                  <c:v>0.76</c:v>
                </c:pt>
                <c:pt idx="4">
                  <c:v>0.76</c:v>
                </c:pt>
                <c:pt idx="5">
                  <c:v>0.76</c:v>
                </c:pt>
                <c:pt idx="6">
                  <c:v>0.76</c:v>
                </c:pt>
                <c:pt idx="7">
                  <c:v>0.76</c:v>
                </c:pt>
                <c:pt idx="8">
                  <c:v>0.76</c:v>
                </c:pt>
                <c:pt idx="9">
                  <c:v>0.76</c:v>
                </c:pt>
                <c:pt idx="10">
                  <c:v>0.76</c:v>
                </c:pt>
                <c:pt idx="11">
                  <c:v>0.76</c:v>
                </c:pt>
                <c:pt idx="12">
                  <c:v>0.76</c:v>
                </c:pt>
                <c:pt idx="13">
                  <c:v>0.76</c:v>
                </c:pt>
                <c:pt idx="14">
                  <c:v>0.76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A1-443E-8450-04759ED1657A}"/>
            </c:ext>
          </c:extLst>
        </c:ser>
        <c:ser>
          <c:idx val="3"/>
          <c:order val="3"/>
          <c:tx>
            <c:v>Límite Regular</c:v>
          </c:tx>
          <c:spPr>
            <a:ln w="28575" cap="rnd">
              <a:solidFill>
                <a:srgbClr val="FF9F3F"/>
              </a:solidFill>
              <a:round/>
            </a:ln>
            <a:effectLst/>
          </c:spPr>
          <c:marker>
            <c:symbol val="none"/>
          </c:marker>
          <c:val>
            <c:numRef>
              <c:f>Matriz!$B$126:$P$126</c:f>
              <c:numCache>
                <c:formatCode>General</c:formatCode>
                <c:ptCount val="15"/>
                <c:pt idx="0">
                  <c:v>0.56000000000000005</c:v>
                </c:pt>
                <c:pt idx="1">
                  <c:v>0.56000000000000005</c:v>
                </c:pt>
                <c:pt idx="2">
                  <c:v>0.56000000000000005</c:v>
                </c:pt>
                <c:pt idx="3">
                  <c:v>0.56000000000000005</c:v>
                </c:pt>
                <c:pt idx="4">
                  <c:v>0.56000000000000005</c:v>
                </c:pt>
                <c:pt idx="5">
                  <c:v>0.56000000000000005</c:v>
                </c:pt>
                <c:pt idx="6">
                  <c:v>0.56000000000000005</c:v>
                </c:pt>
                <c:pt idx="7">
                  <c:v>0.56000000000000005</c:v>
                </c:pt>
                <c:pt idx="8">
                  <c:v>0.56000000000000005</c:v>
                </c:pt>
                <c:pt idx="9">
                  <c:v>0.56000000000000005</c:v>
                </c:pt>
                <c:pt idx="10">
                  <c:v>0.56000000000000005</c:v>
                </c:pt>
                <c:pt idx="11">
                  <c:v>0.56000000000000005</c:v>
                </c:pt>
                <c:pt idx="12">
                  <c:v>0.56000000000000005</c:v>
                </c:pt>
                <c:pt idx="13">
                  <c:v>0.56000000000000005</c:v>
                </c:pt>
                <c:pt idx="14">
                  <c:v>0.56000000000000005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A1-443E-8450-04759ED16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52320"/>
        <c:axId val="719651240"/>
      </c:lineChart>
      <c:catAx>
        <c:axId val="634299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34299528"/>
        <c:crosses val="autoZero"/>
        <c:auto val="1"/>
        <c:lblAlgn val="ctr"/>
        <c:lblOffset val="100"/>
        <c:noMultiLvlLbl val="0"/>
      </c:catAx>
      <c:valAx>
        <c:axId val="634299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34299168"/>
        <c:crosses val="autoZero"/>
        <c:crossBetween val="between"/>
      </c:valAx>
      <c:valAx>
        <c:axId val="719651240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719652320"/>
        <c:crosses val="max"/>
        <c:crossBetween val="between"/>
      </c:valAx>
      <c:catAx>
        <c:axId val="7196523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651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1</xdr:row>
      <xdr:rowOff>9525</xdr:rowOff>
    </xdr:from>
    <xdr:to>
      <xdr:col>2</xdr:col>
      <xdr:colOff>0</xdr:colOff>
      <xdr:row>3</xdr:row>
      <xdr:rowOff>190500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56FF58CD-7E79-42C1-BD27-BFAF21B3F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00025"/>
          <a:ext cx="895350" cy="561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133349</xdr:colOff>
      <xdr:row>97</xdr:row>
      <xdr:rowOff>38100</xdr:rowOff>
    </xdr:from>
    <xdr:to>
      <xdr:col>9</xdr:col>
      <xdr:colOff>752475</xdr:colOff>
      <xdr:row>123</xdr:row>
      <xdr:rowOff>9524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49E8BDC-8BFC-8EE2-A5BD-46D17493F1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8A68-9ACE-4A6E-80D3-A197D09B0661}">
  <dimension ref="B1:Y126"/>
  <sheetViews>
    <sheetView showGridLines="0" tabSelected="1" workbookViewId="0">
      <selection activeCell="C93" sqref="C93:M93"/>
    </sheetView>
  </sheetViews>
  <sheetFormatPr baseColWidth="10" defaultRowHeight="15" x14ac:dyDescent="0.25"/>
  <cols>
    <col min="1" max="1" width="4.28515625" style="4" customWidth="1"/>
    <col min="2" max="2" width="14.28515625" style="4" customWidth="1"/>
    <col min="3" max="3" width="11.42578125" style="9"/>
    <col min="4" max="13" width="11.42578125" style="4"/>
    <col min="14" max="14" width="11" style="22" bestFit="1" customWidth="1"/>
    <col min="15" max="15" width="11.28515625" style="4" bestFit="1" customWidth="1"/>
    <col min="16" max="16" width="10.28515625" style="4" bestFit="1" customWidth="1"/>
    <col min="17" max="17" width="17.42578125" style="6" bestFit="1" customWidth="1"/>
    <col min="18" max="18" width="11.42578125" style="4"/>
    <col min="19" max="19" width="2" style="4" bestFit="1" customWidth="1"/>
    <col min="20" max="20" width="5" style="4" bestFit="1" customWidth="1"/>
    <col min="21" max="22" width="11.42578125" style="4" customWidth="1"/>
    <col min="23" max="23" width="1.42578125" style="4" customWidth="1"/>
    <col min="24" max="24" width="11" style="4" bestFit="1" customWidth="1"/>
    <col min="25" max="25" width="11.28515625" style="4" bestFit="1" customWidth="1"/>
    <col min="26" max="16384" width="11.42578125" style="4"/>
  </cols>
  <sheetData>
    <row r="1" spans="2:25" ht="15.75" thickBot="1" x14ac:dyDescent="0.3">
      <c r="C1" s="4"/>
      <c r="N1" s="5"/>
    </row>
    <row r="2" spans="2:25" x14ac:dyDescent="0.25">
      <c r="B2" s="32"/>
      <c r="C2" s="66" t="s">
        <v>119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8"/>
    </row>
    <row r="3" spans="2:25" x14ac:dyDescent="0.25">
      <c r="B3" s="33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1"/>
    </row>
    <row r="4" spans="2:25" ht="15.75" thickBot="1" x14ac:dyDescent="0.3">
      <c r="B4" s="34"/>
      <c r="C4" s="72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4"/>
    </row>
    <row r="5" spans="2:25" ht="15.75" thickBot="1" x14ac:dyDescent="0.3">
      <c r="N5" s="5"/>
      <c r="S5" s="51" t="s">
        <v>0</v>
      </c>
      <c r="T5" s="53"/>
      <c r="U5" s="53"/>
      <c r="V5" s="52"/>
      <c r="X5" s="51" t="s">
        <v>9</v>
      </c>
      <c r="Y5" s="52"/>
    </row>
    <row r="6" spans="2:25" x14ac:dyDescent="0.25">
      <c r="K6" s="51" t="s">
        <v>0</v>
      </c>
      <c r="L6" s="53"/>
      <c r="M6" s="53"/>
      <c r="N6" s="52"/>
      <c r="O6" s="10"/>
      <c r="P6" s="10"/>
      <c r="Q6" s="11"/>
      <c r="R6" s="10"/>
      <c r="S6" s="7">
        <v>4</v>
      </c>
      <c r="T6" s="54" t="s">
        <v>4</v>
      </c>
      <c r="U6" s="55"/>
      <c r="V6" s="56"/>
      <c r="W6" s="10"/>
      <c r="X6" s="23" t="s">
        <v>5</v>
      </c>
      <c r="Y6" s="24" t="s">
        <v>115</v>
      </c>
    </row>
    <row r="7" spans="2:25" ht="15.75" thickBot="1" x14ac:dyDescent="0.3">
      <c r="K7" s="7">
        <v>4</v>
      </c>
      <c r="L7" s="54" t="s">
        <v>4</v>
      </c>
      <c r="M7" s="55"/>
      <c r="N7" s="56"/>
      <c r="S7" s="7">
        <v>3</v>
      </c>
      <c r="T7" s="57" t="s">
        <v>3</v>
      </c>
      <c r="U7" s="58"/>
      <c r="V7" s="59"/>
      <c r="X7" s="25" t="s">
        <v>6</v>
      </c>
      <c r="Y7" s="24" t="s">
        <v>116</v>
      </c>
    </row>
    <row r="8" spans="2:25" ht="15.75" thickBot="1" x14ac:dyDescent="0.3">
      <c r="E8" s="12"/>
      <c r="F8" s="13" t="s">
        <v>120</v>
      </c>
      <c r="G8" s="14"/>
      <c r="K8" s="7">
        <v>3</v>
      </c>
      <c r="L8" s="57" t="s">
        <v>3</v>
      </c>
      <c r="M8" s="58"/>
      <c r="N8" s="59"/>
      <c r="S8" s="7">
        <v>2</v>
      </c>
      <c r="T8" s="42" t="s">
        <v>2</v>
      </c>
      <c r="U8" s="43"/>
      <c r="V8" s="60"/>
      <c r="X8" s="26" t="s">
        <v>7</v>
      </c>
      <c r="Y8" s="24" t="s">
        <v>117</v>
      </c>
    </row>
    <row r="9" spans="2:25" ht="15.75" thickBot="1" x14ac:dyDescent="0.3">
      <c r="K9" s="7">
        <v>2</v>
      </c>
      <c r="L9" s="42" t="s">
        <v>2</v>
      </c>
      <c r="M9" s="43"/>
      <c r="N9" s="60"/>
      <c r="S9" s="8">
        <v>1</v>
      </c>
      <c r="T9" s="61" t="s">
        <v>1</v>
      </c>
      <c r="U9" s="62"/>
      <c r="V9" s="63"/>
      <c r="X9" s="27" t="s">
        <v>8</v>
      </c>
      <c r="Y9" s="28" t="s">
        <v>118</v>
      </c>
    </row>
    <row r="10" spans="2:25" ht="15.75" thickBot="1" x14ac:dyDescent="0.3">
      <c r="K10" s="8">
        <v>1</v>
      </c>
      <c r="L10" s="61" t="s">
        <v>1</v>
      </c>
      <c r="M10" s="62"/>
      <c r="N10" s="63"/>
      <c r="O10" s="10"/>
      <c r="P10" s="10"/>
      <c r="Q10" s="11"/>
      <c r="R10" s="10"/>
      <c r="S10" s="10"/>
      <c r="V10" s="10"/>
      <c r="W10" s="10"/>
    </row>
    <row r="11" spans="2:25" ht="15.75" thickBot="1" x14ac:dyDescent="0.3">
      <c r="C11" s="4"/>
      <c r="M11" s="10"/>
      <c r="N11" s="15"/>
      <c r="O11" s="10"/>
      <c r="P11" s="10"/>
      <c r="Q11" s="11"/>
      <c r="R11" s="10"/>
      <c r="S11" s="10"/>
      <c r="V11" s="10"/>
    </row>
    <row r="12" spans="2:25" ht="30" x14ac:dyDescent="0.25">
      <c r="B12" s="16" t="s">
        <v>10</v>
      </c>
      <c r="C12" s="45" t="s">
        <v>12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18" t="s">
        <v>105</v>
      </c>
      <c r="O12" s="17" t="s">
        <v>104</v>
      </c>
      <c r="P12" s="17" t="s">
        <v>106</v>
      </c>
      <c r="Q12" s="19" t="s">
        <v>107</v>
      </c>
      <c r="V12" s="10"/>
    </row>
    <row r="13" spans="2:25" x14ac:dyDescent="0.25">
      <c r="B13" s="35" t="s">
        <v>11</v>
      </c>
      <c r="C13" s="40" t="s">
        <v>40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1">
        <v>1</v>
      </c>
      <c r="O13" s="36">
        <f>+COUNTA(C13:M19)*4</f>
        <v>28</v>
      </c>
      <c r="P13" s="37">
        <f>SUM(N13:N19)</f>
        <v>16</v>
      </c>
      <c r="Q13" s="46">
        <f>IF(AND(N13="",N14="",N15="",N16="",N17="",N18="",N19=""),"",P13/O13)</f>
        <v>0.5714285714285714</v>
      </c>
      <c r="V13" s="10"/>
    </row>
    <row r="14" spans="2:25" x14ac:dyDescent="0.25">
      <c r="B14" s="35"/>
      <c r="C14" s="40" t="s">
        <v>13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1">
        <v>2</v>
      </c>
      <c r="O14" s="36"/>
      <c r="P14" s="36"/>
      <c r="Q14" s="46"/>
      <c r="V14" s="10"/>
    </row>
    <row r="15" spans="2:25" x14ac:dyDescent="0.25">
      <c r="B15" s="35"/>
      <c r="C15" s="40" t="s">
        <v>41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1">
        <v>2</v>
      </c>
      <c r="O15" s="36"/>
      <c r="P15" s="36"/>
      <c r="Q15" s="46"/>
      <c r="V15" s="10"/>
    </row>
    <row r="16" spans="2:25" x14ac:dyDescent="0.25">
      <c r="B16" s="35"/>
      <c r="C16" s="40" t="s">
        <v>42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1">
        <v>1</v>
      </c>
      <c r="O16" s="36"/>
      <c r="P16" s="36"/>
      <c r="Q16" s="46"/>
      <c r="V16" s="10"/>
      <c r="W16" s="10"/>
    </row>
    <row r="17" spans="2:23" x14ac:dyDescent="0.25">
      <c r="B17" s="35"/>
      <c r="C17" s="40" t="s">
        <v>43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1">
        <v>3</v>
      </c>
      <c r="O17" s="36"/>
      <c r="P17" s="36"/>
      <c r="Q17" s="46"/>
      <c r="R17" s="10"/>
      <c r="S17" s="10"/>
      <c r="V17" s="10"/>
      <c r="W17" s="10"/>
    </row>
    <row r="18" spans="2:23" x14ac:dyDescent="0.25">
      <c r="B18" s="35"/>
      <c r="C18" s="40" t="s">
        <v>44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1">
        <v>4</v>
      </c>
      <c r="O18" s="36"/>
      <c r="P18" s="36"/>
      <c r="Q18" s="46"/>
      <c r="R18" s="10"/>
      <c r="S18" s="10"/>
      <c r="V18" s="10"/>
      <c r="W18" s="10"/>
    </row>
    <row r="19" spans="2:23" x14ac:dyDescent="0.25">
      <c r="B19" s="35"/>
      <c r="C19" s="40" t="s">
        <v>45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1">
        <v>3</v>
      </c>
      <c r="O19" s="36"/>
      <c r="P19" s="36"/>
      <c r="Q19" s="46"/>
      <c r="R19" s="10"/>
      <c r="S19" s="10"/>
      <c r="V19" s="10"/>
      <c r="W19" s="10"/>
    </row>
    <row r="20" spans="2:23" x14ac:dyDescent="0.25">
      <c r="B20" s="35" t="s">
        <v>46</v>
      </c>
      <c r="C20" s="41" t="s">
        <v>14</v>
      </c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2">
        <v>4</v>
      </c>
      <c r="O20" s="39">
        <f>COUNTA(C20:M23)*4</f>
        <v>16</v>
      </c>
      <c r="P20" s="38">
        <f>SUM(N20:N23)</f>
        <v>14</v>
      </c>
      <c r="Q20" s="46">
        <f>IF(AND(N20="",N21="",N22="",N23=""),"",P20/O20)</f>
        <v>0.875</v>
      </c>
      <c r="R20" s="10"/>
      <c r="S20" s="10"/>
      <c r="V20" s="10"/>
      <c r="W20" s="10"/>
    </row>
    <row r="21" spans="2:23" x14ac:dyDescent="0.25">
      <c r="B21" s="35"/>
      <c r="C21" s="41" t="s">
        <v>47</v>
      </c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2">
        <v>4</v>
      </c>
      <c r="O21" s="39"/>
      <c r="P21" s="39"/>
      <c r="Q21" s="46"/>
      <c r="R21" s="10"/>
      <c r="S21" s="10"/>
      <c r="V21" s="10"/>
      <c r="W21" s="10"/>
    </row>
    <row r="22" spans="2:23" x14ac:dyDescent="0.25">
      <c r="B22" s="35"/>
      <c r="C22" s="41" t="s">
        <v>48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2">
        <v>4</v>
      </c>
      <c r="O22" s="39"/>
      <c r="P22" s="39"/>
      <c r="Q22" s="46"/>
      <c r="R22" s="10"/>
      <c r="S22" s="10"/>
      <c r="V22" s="10"/>
      <c r="W22" s="10"/>
    </row>
    <row r="23" spans="2:23" x14ac:dyDescent="0.25">
      <c r="B23" s="35"/>
      <c r="C23" s="41" t="s">
        <v>49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2">
        <v>2</v>
      </c>
      <c r="O23" s="39"/>
      <c r="P23" s="39"/>
      <c r="Q23" s="46"/>
      <c r="R23" s="10"/>
      <c r="S23" s="10"/>
      <c r="V23" s="10"/>
      <c r="W23" s="10"/>
    </row>
    <row r="24" spans="2:23" x14ac:dyDescent="0.25">
      <c r="B24" s="35" t="s">
        <v>50</v>
      </c>
      <c r="C24" s="40" t="s">
        <v>54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1">
        <v>4</v>
      </c>
      <c r="O24" s="36">
        <f>COUNTA(C24:M31)*4</f>
        <v>32</v>
      </c>
      <c r="P24" s="37">
        <f>SUM(N24:N31)</f>
        <v>25</v>
      </c>
      <c r="Q24" s="48">
        <f>IF(AND(N24="",N25="",N26="",N27="",N28="",N29="",N30="",N31=""),"",P24/O24)</f>
        <v>0.78125</v>
      </c>
      <c r="R24" s="10"/>
      <c r="S24" s="10"/>
      <c r="V24" s="10"/>
      <c r="W24" s="10"/>
    </row>
    <row r="25" spans="2:23" x14ac:dyDescent="0.25">
      <c r="B25" s="35"/>
      <c r="C25" s="40" t="s">
        <v>16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1">
        <v>3</v>
      </c>
      <c r="O25" s="36"/>
      <c r="P25" s="36"/>
      <c r="Q25" s="49"/>
      <c r="R25" s="10"/>
      <c r="S25" s="10"/>
      <c r="V25" s="10"/>
      <c r="W25" s="10"/>
    </row>
    <row r="26" spans="2:23" x14ac:dyDescent="0.25">
      <c r="B26" s="35"/>
      <c r="C26" s="40" t="s">
        <v>55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1">
        <v>3</v>
      </c>
      <c r="O26" s="36"/>
      <c r="P26" s="36"/>
      <c r="Q26" s="49"/>
      <c r="R26" s="10"/>
      <c r="S26" s="10"/>
      <c r="V26" s="10"/>
      <c r="W26" s="10"/>
    </row>
    <row r="27" spans="2:23" x14ac:dyDescent="0.25">
      <c r="B27" s="35"/>
      <c r="C27" s="40" t="s">
        <v>52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1">
        <v>4</v>
      </c>
      <c r="O27" s="36"/>
      <c r="P27" s="36"/>
      <c r="Q27" s="49"/>
      <c r="R27" s="10"/>
      <c r="S27" s="10"/>
      <c r="V27" s="10"/>
      <c r="W27" s="10"/>
    </row>
    <row r="28" spans="2:23" x14ac:dyDescent="0.25">
      <c r="B28" s="35"/>
      <c r="C28" s="40" t="s">
        <v>51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1">
        <v>2</v>
      </c>
      <c r="O28" s="36"/>
      <c r="P28" s="36"/>
      <c r="Q28" s="49"/>
      <c r="R28" s="10"/>
      <c r="S28" s="10"/>
      <c r="V28" s="10"/>
      <c r="W28" s="10"/>
    </row>
    <row r="29" spans="2:23" x14ac:dyDescent="0.25">
      <c r="B29" s="35"/>
      <c r="C29" s="40" t="s">
        <v>56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1">
        <v>1</v>
      </c>
      <c r="O29" s="36"/>
      <c r="P29" s="36"/>
      <c r="Q29" s="49"/>
      <c r="R29" s="10"/>
      <c r="S29" s="10"/>
      <c r="V29" s="10"/>
      <c r="W29" s="10"/>
    </row>
    <row r="30" spans="2:23" x14ac:dyDescent="0.25">
      <c r="B30" s="35"/>
      <c r="C30" s="40" t="s">
        <v>53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1">
        <v>4</v>
      </c>
      <c r="O30" s="36"/>
      <c r="P30" s="36"/>
      <c r="Q30" s="49"/>
      <c r="R30" s="10"/>
      <c r="S30" s="10"/>
      <c r="V30" s="10"/>
      <c r="W30" s="10"/>
    </row>
    <row r="31" spans="2:23" x14ac:dyDescent="0.25">
      <c r="B31" s="35"/>
      <c r="C31" s="40" t="s">
        <v>15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1">
        <v>4</v>
      </c>
      <c r="O31" s="36"/>
      <c r="P31" s="36"/>
      <c r="Q31" s="50"/>
      <c r="R31" s="10"/>
      <c r="S31" s="10"/>
      <c r="V31" s="10"/>
      <c r="W31" s="10"/>
    </row>
    <row r="32" spans="2:23" x14ac:dyDescent="0.25">
      <c r="B32" s="35" t="s">
        <v>57</v>
      </c>
      <c r="C32" s="41" t="s">
        <v>58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2">
        <v>3</v>
      </c>
      <c r="O32" s="39">
        <f>COUNTA(C32:M36)*4</f>
        <v>20</v>
      </c>
      <c r="P32" s="38">
        <f>SUM(N32:N36)</f>
        <v>17</v>
      </c>
      <c r="Q32" s="46">
        <f>IF(AND(N32="",N33="",N34="",N35="",N36=""),"",P32/O32)</f>
        <v>0.85</v>
      </c>
      <c r="R32" s="10"/>
      <c r="S32" s="10"/>
      <c r="V32" s="10"/>
      <c r="W32" s="10"/>
    </row>
    <row r="33" spans="2:23" x14ac:dyDescent="0.25">
      <c r="B33" s="35"/>
      <c r="C33" s="41" t="s">
        <v>59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2">
        <v>4</v>
      </c>
      <c r="O33" s="39"/>
      <c r="P33" s="39"/>
      <c r="Q33" s="46"/>
      <c r="R33" s="10"/>
      <c r="S33" s="10"/>
      <c r="V33" s="10"/>
      <c r="W33" s="10"/>
    </row>
    <row r="34" spans="2:23" x14ac:dyDescent="0.25">
      <c r="B34" s="35"/>
      <c r="C34" s="41" t="s">
        <v>60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2">
        <v>4</v>
      </c>
      <c r="O34" s="39"/>
      <c r="P34" s="39"/>
      <c r="Q34" s="46"/>
      <c r="R34" s="10"/>
      <c r="S34" s="10"/>
      <c r="V34" s="10"/>
      <c r="W34" s="10"/>
    </row>
    <row r="35" spans="2:23" x14ac:dyDescent="0.25">
      <c r="B35" s="35"/>
      <c r="C35" s="41" t="s">
        <v>65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2">
        <v>2</v>
      </c>
      <c r="O35" s="39"/>
      <c r="P35" s="39"/>
      <c r="Q35" s="46"/>
      <c r="T35" s="20">
        <v>0.76</v>
      </c>
    </row>
    <row r="36" spans="2:23" x14ac:dyDescent="0.25">
      <c r="B36" s="35"/>
      <c r="C36" s="41" t="s">
        <v>61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2">
        <v>4</v>
      </c>
      <c r="O36" s="39"/>
      <c r="P36" s="39"/>
      <c r="Q36" s="46"/>
      <c r="T36" s="20">
        <v>0.76</v>
      </c>
    </row>
    <row r="37" spans="2:23" x14ac:dyDescent="0.25">
      <c r="B37" s="35" t="s">
        <v>62</v>
      </c>
      <c r="C37" s="40" t="s">
        <v>32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1">
        <v>4</v>
      </c>
      <c r="O37" s="36">
        <f>COUNTA(C37:M41)*4</f>
        <v>20</v>
      </c>
      <c r="P37" s="37">
        <f>SUM(N37:N41)</f>
        <v>18</v>
      </c>
      <c r="Q37" s="46">
        <f>IF(AND(N37="",N38="",N39="",N40="",N41=""),"",P37/O37)</f>
        <v>0.9</v>
      </c>
      <c r="T37" s="20">
        <v>0.76</v>
      </c>
    </row>
    <row r="38" spans="2:23" x14ac:dyDescent="0.25">
      <c r="B38" s="35"/>
      <c r="C38" s="40" t="s">
        <v>66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1">
        <v>4</v>
      </c>
      <c r="O38" s="36"/>
      <c r="P38" s="36"/>
      <c r="Q38" s="46"/>
      <c r="T38" s="20">
        <v>0.76</v>
      </c>
    </row>
    <row r="39" spans="2:23" x14ac:dyDescent="0.25">
      <c r="B39" s="35"/>
      <c r="C39" s="40" t="s">
        <v>67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1">
        <v>2</v>
      </c>
      <c r="O39" s="36"/>
      <c r="P39" s="36"/>
      <c r="Q39" s="46"/>
      <c r="T39" s="20">
        <v>0.76</v>
      </c>
    </row>
    <row r="40" spans="2:23" x14ac:dyDescent="0.25">
      <c r="B40" s="35"/>
      <c r="C40" s="40" t="s">
        <v>68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1">
        <v>4</v>
      </c>
      <c r="O40" s="36"/>
      <c r="P40" s="36"/>
      <c r="Q40" s="46"/>
      <c r="T40" s="20">
        <v>0.56000000000000005</v>
      </c>
    </row>
    <row r="41" spans="2:23" x14ac:dyDescent="0.25">
      <c r="B41" s="35"/>
      <c r="C41" s="40" t="s">
        <v>69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1">
        <v>4</v>
      </c>
      <c r="O41" s="36"/>
      <c r="P41" s="36"/>
      <c r="Q41" s="46"/>
      <c r="T41" s="20">
        <v>0.56000000000000005</v>
      </c>
    </row>
    <row r="42" spans="2:23" x14ac:dyDescent="0.25">
      <c r="B42" s="35" t="s">
        <v>63</v>
      </c>
      <c r="C42" s="41" t="s">
        <v>70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2">
        <v>2</v>
      </c>
      <c r="O42" s="39">
        <f>COUNTA(C42:M48)*4</f>
        <v>28</v>
      </c>
      <c r="P42" s="38">
        <f>SUM(N42:N48)</f>
        <v>14</v>
      </c>
      <c r="Q42" s="46">
        <f>IF(AND(N42="",N43="",N44="",N45="",N46="",N47="",N48=""),"",P42/O42)</f>
        <v>0.5</v>
      </c>
      <c r="T42" s="20">
        <v>0.56000000000000005</v>
      </c>
    </row>
    <row r="43" spans="2:23" x14ac:dyDescent="0.25">
      <c r="B43" s="35"/>
      <c r="C43" s="41" t="s">
        <v>71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2">
        <v>2</v>
      </c>
      <c r="O43" s="39"/>
      <c r="P43" s="39"/>
      <c r="Q43" s="46"/>
      <c r="T43" s="20">
        <v>0.56000000000000005</v>
      </c>
    </row>
    <row r="44" spans="2:23" x14ac:dyDescent="0.25">
      <c r="B44" s="35"/>
      <c r="C44" s="41" t="s">
        <v>75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2">
        <v>1</v>
      </c>
      <c r="O44" s="39"/>
      <c r="P44" s="39"/>
      <c r="Q44" s="46"/>
      <c r="T44" s="20">
        <v>0.56000000000000005</v>
      </c>
    </row>
    <row r="45" spans="2:23" x14ac:dyDescent="0.25">
      <c r="B45" s="35"/>
      <c r="C45" s="41" t="s">
        <v>33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2">
        <v>1</v>
      </c>
      <c r="O45" s="39"/>
      <c r="P45" s="39"/>
      <c r="Q45" s="46"/>
      <c r="T45" s="20">
        <v>0.56000000000000005</v>
      </c>
    </row>
    <row r="46" spans="2:23" x14ac:dyDescent="0.25">
      <c r="B46" s="35"/>
      <c r="C46" s="41" t="s">
        <v>72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2">
        <v>4</v>
      </c>
      <c r="O46" s="39"/>
      <c r="P46" s="39"/>
      <c r="Q46" s="46"/>
      <c r="T46" s="20">
        <v>0.56000000000000005</v>
      </c>
    </row>
    <row r="47" spans="2:23" x14ac:dyDescent="0.25">
      <c r="B47" s="35"/>
      <c r="C47" s="41" t="s">
        <v>74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2">
        <v>2</v>
      </c>
      <c r="O47" s="39"/>
      <c r="P47" s="39"/>
      <c r="Q47" s="46"/>
      <c r="T47" s="20">
        <v>0.56000000000000005</v>
      </c>
    </row>
    <row r="48" spans="2:23" x14ac:dyDescent="0.25">
      <c r="B48" s="35"/>
      <c r="C48" s="41" t="s">
        <v>73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2">
        <v>2</v>
      </c>
      <c r="O48" s="39"/>
      <c r="P48" s="39"/>
      <c r="Q48" s="46"/>
      <c r="T48" s="20">
        <v>0.56000000000000005</v>
      </c>
    </row>
    <row r="49" spans="2:20" x14ac:dyDescent="0.25">
      <c r="B49" s="35" t="s">
        <v>64</v>
      </c>
      <c r="C49" s="40" t="s">
        <v>17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1">
        <v>1</v>
      </c>
      <c r="O49" s="36">
        <f>COUNTA(C49:M53)*4</f>
        <v>20</v>
      </c>
      <c r="P49" s="37">
        <f>SUM(N49:N53)</f>
        <v>10</v>
      </c>
      <c r="Q49" s="46">
        <f>IF(AND(N49="",N50="",N51="",N52="",N53=""),"",P49/O49)</f>
        <v>0.5</v>
      </c>
      <c r="T49" s="20">
        <v>0.56000000000000005</v>
      </c>
    </row>
    <row r="50" spans="2:20" x14ac:dyDescent="0.25">
      <c r="B50" s="35"/>
      <c r="C50" s="40" t="s">
        <v>77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1">
        <v>2</v>
      </c>
      <c r="O50" s="36"/>
      <c r="P50" s="36"/>
      <c r="Q50" s="46"/>
      <c r="T50" s="20">
        <v>0.56000000000000005</v>
      </c>
    </row>
    <row r="51" spans="2:20" x14ac:dyDescent="0.25">
      <c r="B51" s="35"/>
      <c r="C51" s="40" t="s">
        <v>18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1">
        <v>4</v>
      </c>
      <c r="O51" s="36"/>
      <c r="P51" s="36"/>
      <c r="Q51" s="46"/>
      <c r="T51" s="20">
        <v>0.56000000000000005</v>
      </c>
    </row>
    <row r="52" spans="2:20" x14ac:dyDescent="0.25">
      <c r="B52" s="35"/>
      <c r="C52" s="40" t="s">
        <v>78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1">
        <v>1</v>
      </c>
      <c r="O52" s="36"/>
      <c r="P52" s="36"/>
      <c r="Q52" s="46"/>
      <c r="T52" s="20">
        <v>0.56000000000000005</v>
      </c>
    </row>
    <row r="53" spans="2:20" x14ac:dyDescent="0.25">
      <c r="B53" s="35"/>
      <c r="C53" s="40" t="s">
        <v>79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1">
        <v>2</v>
      </c>
      <c r="O53" s="36"/>
      <c r="P53" s="36"/>
      <c r="Q53" s="46"/>
      <c r="T53" s="20">
        <v>0.56000000000000005</v>
      </c>
    </row>
    <row r="54" spans="2:20" x14ac:dyDescent="0.25">
      <c r="B54" s="35" t="s">
        <v>76</v>
      </c>
      <c r="C54" s="41" t="s">
        <v>80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2">
        <v>4</v>
      </c>
      <c r="O54" s="39">
        <f>COUNTA(C54:M57)*4</f>
        <v>16</v>
      </c>
      <c r="P54" s="38">
        <f>SUM(N54:N57)</f>
        <v>13</v>
      </c>
      <c r="Q54" s="46">
        <f>IF(AND(N54="",N55="",N56="",N57=""),"",P54/O54)</f>
        <v>0.8125</v>
      </c>
      <c r="T54" s="20">
        <v>0.56000000000000005</v>
      </c>
    </row>
    <row r="55" spans="2:20" x14ac:dyDescent="0.25">
      <c r="B55" s="35"/>
      <c r="C55" s="41" t="s">
        <v>81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2">
        <v>2</v>
      </c>
      <c r="O55" s="39"/>
      <c r="P55" s="39"/>
      <c r="Q55" s="46"/>
      <c r="T55" s="20"/>
    </row>
    <row r="56" spans="2:20" x14ac:dyDescent="0.25">
      <c r="B56" s="35"/>
      <c r="C56" s="41" t="s">
        <v>82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2">
        <v>3</v>
      </c>
      <c r="O56" s="39"/>
      <c r="P56" s="39"/>
      <c r="Q56" s="46"/>
      <c r="T56" s="20"/>
    </row>
    <row r="57" spans="2:20" x14ac:dyDescent="0.25">
      <c r="B57" s="35"/>
      <c r="C57" s="41" t="s">
        <v>83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2">
        <v>4</v>
      </c>
      <c r="O57" s="39"/>
      <c r="P57" s="39"/>
      <c r="Q57" s="46"/>
      <c r="T57" s="20"/>
    </row>
    <row r="58" spans="2:20" x14ac:dyDescent="0.25">
      <c r="B58" s="35" t="s">
        <v>84</v>
      </c>
      <c r="C58" s="40" t="s">
        <v>19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1">
        <v>4</v>
      </c>
      <c r="O58" s="36">
        <f>COUNTA(C58:M66)*4</f>
        <v>36</v>
      </c>
      <c r="P58" s="37">
        <f>SUM(N58:N66)</f>
        <v>32</v>
      </c>
      <c r="Q58" s="46">
        <f>IF(AND(N58="",N59="",N60="",N61="",N62="",N63="",N64="",N65="",N66=""),"",P58/O58)</f>
        <v>0.88888888888888884</v>
      </c>
      <c r="T58" s="20"/>
    </row>
    <row r="59" spans="2:20" x14ac:dyDescent="0.25">
      <c r="B59" s="35"/>
      <c r="C59" s="40" t="s">
        <v>85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1">
        <v>4</v>
      </c>
      <c r="O59" s="36"/>
      <c r="P59" s="36"/>
      <c r="Q59" s="46"/>
      <c r="T59" s="20"/>
    </row>
    <row r="60" spans="2:20" x14ac:dyDescent="0.25">
      <c r="B60" s="35"/>
      <c r="C60" s="40" t="s">
        <v>86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1">
        <v>4</v>
      </c>
      <c r="O60" s="36"/>
      <c r="P60" s="36"/>
      <c r="Q60" s="46"/>
      <c r="T60" s="20"/>
    </row>
    <row r="61" spans="2:20" x14ac:dyDescent="0.25">
      <c r="B61" s="35"/>
      <c r="C61" s="40" t="s">
        <v>26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1">
        <v>4</v>
      </c>
      <c r="O61" s="36"/>
      <c r="P61" s="36"/>
      <c r="Q61" s="46"/>
      <c r="T61" s="20"/>
    </row>
    <row r="62" spans="2:20" x14ac:dyDescent="0.25">
      <c r="B62" s="35"/>
      <c r="C62" s="40" t="s">
        <v>87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1">
        <v>3</v>
      </c>
      <c r="O62" s="36"/>
      <c r="P62" s="36"/>
      <c r="Q62" s="46"/>
      <c r="T62" s="20"/>
    </row>
    <row r="63" spans="2:20" x14ac:dyDescent="0.25">
      <c r="B63" s="35"/>
      <c r="C63" s="40" t="s">
        <v>27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1">
        <v>4</v>
      </c>
      <c r="O63" s="36"/>
      <c r="P63" s="36"/>
      <c r="Q63" s="46"/>
      <c r="T63" s="20"/>
    </row>
    <row r="64" spans="2:20" x14ac:dyDescent="0.25">
      <c r="B64" s="35"/>
      <c r="C64" s="40" t="s">
        <v>88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1">
        <v>4</v>
      </c>
      <c r="O64" s="36"/>
      <c r="P64" s="36"/>
      <c r="Q64" s="46"/>
      <c r="T64" s="20"/>
    </row>
    <row r="65" spans="2:20" x14ac:dyDescent="0.25">
      <c r="B65" s="35"/>
      <c r="C65" s="40" t="s">
        <v>21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1">
        <v>4</v>
      </c>
      <c r="O65" s="36"/>
      <c r="P65" s="36"/>
      <c r="Q65" s="46"/>
      <c r="T65" s="20"/>
    </row>
    <row r="66" spans="2:20" x14ac:dyDescent="0.25">
      <c r="B66" s="35"/>
      <c r="C66" s="40" t="s">
        <v>20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1">
        <v>1</v>
      </c>
      <c r="O66" s="36"/>
      <c r="P66" s="36"/>
      <c r="Q66" s="46"/>
      <c r="T66" s="20"/>
    </row>
    <row r="67" spans="2:20" x14ac:dyDescent="0.25">
      <c r="B67" s="35" t="s">
        <v>89</v>
      </c>
      <c r="C67" s="41" t="s">
        <v>29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2">
        <v>4</v>
      </c>
      <c r="O67" s="39">
        <f>COUNTA(C67:M71)*4</f>
        <v>20</v>
      </c>
      <c r="P67" s="38">
        <f>SUM(N67:N71)</f>
        <v>20</v>
      </c>
      <c r="Q67" s="46">
        <f>IF(AND(N67="",N68="",N69="",N70="",N71=""),"",P67/O67)</f>
        <v>1</v>
      </c>
    </row>
    <row r="68" spans="2:20" x14ac:dyDescent="0.25">
      <c r="B68" s="35"/>
      <c r="C68" s="41" t="s">
        <v>30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2">
        <v>4</v>
      </c>
      <c r="O68" s="39"/>
      <c r="P68" s="39"/>
      <c r="Q68" s="46"/>
    </row>
    <row r="69" spans="2:20" x14ac:dyDescent="0.25">
      <c r="B69" s="35"/>
      <c r="C69" s="41" t="s">
        <v>31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2">
        <v>4</v>
      </c>
      <c r="O69" s="39"/>
      <c r="P69" s="39"/>
      <c r="Q69" s="46"/>
    </row>
    <row r="70" spans="2:20" x14ac:dyDescent="0.25">
      <c r="B70" s="35"/>
      <c r="C70" s="41" t="s">
        <v>25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2">
        <v>4</v>
      </c>
      <c r="O70" s="39"/>
      <c r="P70" s="39"/>
      <c r="Q70" s="46"/>
    </row>
    <row r="71" spans="2:20" x14ac:dyDescent="0.25">
      <c r="B71" s="35"/>
      <c r="C71" s="41" t="s">
        <v>39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2">
        <v>4</v>
      </c>
      <c r="O71" s="39"/>
      <c r="P71" s="39"/>
      <c r="Q71" s="46"/>
    </row>
    <row r="72" spans="2:20" x14ac:dyDescent="0.25">
      <c r="B72" s="35" t="s">
        <v>90</v>
      </c>
      <c r="C72" s="40" t="s">
        <v>91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1">
        <v>3</v>
      </c>
      <c r="O72" s="36">
        <f>COUNTA(C72:M75)*4</f>
        <v>16</v>
      </c>
      <c r="P72" s="37">
        <f>SUM(N72:N75)</f>
        <v>7</v>
      </c>
      <c r="Q72" s="46">
        <f>IF(AND(N72="",N73="",N74="",N75=""),"",P72/O72)</f>
        <v>0.4375</v>
      </c>
    </row>
    <row r="73" spans="2:20" x14ac:dyDescent="0.25">
      <c r="B73" s="35"/>
      <c r="C73" s="40" t="s">
        <v>92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1">
        <v>1</v>
      </c>
      <c r="O73" s="36"/>
      <c r="P73" s="36"/>
      <c r="Q73" s="46"/>
    </row>
    <row r="74" spans="2:20" x14ac:dyDescent="0.25">
      <c r="B74" s="35"/>
      <c r="C74" s="40" t="s">
        <v>93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1">
        <v>2</v>
      </c>
      <c r="O74" s="36"/>
      <c r="P74" s="36"/>
      <c r="Q74" s="46"/>
    </row>
    <row r="75" spans="2:20" x14ac:dyDescent="0.25">
      <c r="B75" s="35"/>
      <c r="C75" s="40" t="s">
        <v>96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1">
        <v>1</v>
      </c>
      <c r="O75" s="36"/>
      <c r="P75" s="36"/>
      <c r="Q75" s="46"/>
    </row>
    <row r="76" spans="2:20" x14ac:dyDescent="0.25">
      <c r="B76" s="35" t="s">
        <v>94</v>
      </c>
      <c r="C76" s="41" t="s">
        <v>28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2">
        <v>1</v>
      </c>
      <c r="O76" s="39">
        <f>COUNTA(C76:M80)*4</f>
        <v>20</v>
      </c>
      <c r="P76" s="38">
        <f>SUM(N76:N80)</f>
        <v>5</v>
      </c>
      <c r="Q76" s="46">
        <f>IF(AND(N76="",N77="",N78="",N79="",N80=""),"",P76/O76)</f>
        <v>0.25</v>
      </c>
    </row>
    <row r="77" spans="2:20" x14ac:dyDescent="0.25">
      <c r="B77" s="35"/>
      <c r="C77" s="41" t="s">
        <v>95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2">
        <v>1</v>
      </c>
      <c r="O77" s="39"/>
      <c r="P77" s="39"/>
      <c r="Q77" s="46"/>
    </row>
    <row r="78" spans="2:20" x14ac:dyDescent="0.25">
      <c r="B78" s="35"/>
      <c r="C78" s="41" t="s">
        <v>97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2">
        <v>1</v>
      </c>
      <c r="O78" s="39"/>
      <c r="P78" s="39"/>
      <c r="Q78" s="46"/>
    </row>
    <row r="79" spans="2:20" x14ac:dyDescent="0.25">
      <c r="B79" s="35"/>
      <c r="C79" s="41" t="s">
        <v>98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2">
        <v>1</v>
      </c>
      <c r="O79" s="39"/>
      <c r="P79" s="39"/>
      <c r="Q79" s="46"/>
    </row>
    <row r="80" spans="2:20" x14ac:dyDescent="0.25">
      <c r="B80" s="35"/>
      <c r="C80" s="41" t="s">
        <v>99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2">
        <v>1</v>
      </c>
      <c r="O80" s="39"/>
      <c r="P80" s="39"/>
      <c r="Q80" s="46"/>
    </row>
    <row r="81" spans="2:17" x14ac:dyDescent="0.25">
      <c r="B81" s="35" t="s">
        <v>100</v>
      </c>
      <c r="C81" s="29" t="s">
        <v>22</v>
      </c>
      <c r="D81" s="30"/>
      <c r="E81" s="30"/>
      <c r="F81" s="30"/>
      <c r="G81" s="30"/>
      <c r="H81" s="30"/>
      <c r="I81" s="30"/>
      <c r="J81" s="30"/>
      <c r="K81" s="30"/>
      <c r="L81" s="30"/>
      <c r="M81" s="31"/>
      <c r="N81" s="1">
        <v>1</v>
      </c>
      <c r="O81" s="36">
        <f>COUNTA(C81:M87)*4</f>
        <v>28</v>
      </c>
      <c r="P81" s="37">
        <f>SUM(N81:N87)</f>
        <v>11</v>
      </c>
      <c r="Q81" s="46">
        <f>P81/O81</f>
        <v>0.39285714285714285</v>
      </c>
    </row>
    <row r="82" spans="2:17" x14ac:dyDescent="0.25">
      <c r="B82" s="35"/>
      <c r="C82" s="29" t="s">
        <v>23</v>
      </c>
      <c r="D82" s="30"/>
      <c r="E82" s="30"/>
      <c r="F82" s="30"/>
      <c r="G82" s="30"/>
      <c r="H82" s="30"/>
      <c r="I82" s="30"/>
      <c r="J82" s="30"/>
      <c r="K82" s="30"/>
      <c r="L82" s="30"/>
      <c r="M82" s="31"/>
      <c r="N82" s="1">
        <v>1</v>
      </c>
      <c r="O82" s="36"/>
      <c r="P82" s="37"/>
      <c r="Q82" s="46"/>
    </row>
    <row r="83" spans="2:17" x14ac:dyDescent="0.25">
      <c r="B83" s="35"/>
      <c r="C83" s="29" t="s">
        <v>37</v>
      </c>
      <c r="D83" s="30"/>
      <c r="E83" s="30"/>
      <c r="F83" s="30"/>
      <c r="G83" s="30"/>
      <c r="H83" s="30"/>
      <c r="I83" s="30"/>
      <c r="J83" s="30"/>
      <c r="K83" s="30"/>
      <c r="L83" s="30"/>
      <c r="M83" s="31"/>
      <c r="N83" s="1">
        <v>1</v>
      </c>
      <c r="O83" s="36"/>
      <c r="P83" s="37"/>
      <c r="Q83" s="46"/>
    </row>
    <row r="84" spans="2:17" x14ac:dyDescent="0.25">
      <c r="B84" s="35"/>
      <c r="C84" s="29" t="s">
        <v>38</v>
      </c>
      <c r="D84" s="30"/>
      <c r="E84" s="30"/>
      <c r="F84" s="30"/>
      <c r="G84" s="30"/>
      <c r="H84" s="30"/>
      <c r="I84" s="30"/>
      <c r="J84" s="30"/>
      <c r="K84" s="30"/>
      <c r="L84" s="30"/>
      <c r="M84" s="31"/>
      <c r="N84" s="1">
        <v>1</v>
      </c>
      <c r="O84" s="36"/>
      <c r="P84" s="37"/>
      <c r="Q84" s="46"/>
    </row>
    <row r="85" spans="2:17" x14ac:dyDescent="0.25">
      <c r="B85" s="35"/>
      <c r="C85" s="42" t="s">
        <v>24</v>
      </c>
      <c r="D85" s="43"/>
      <c r="E85" s="43"/>
      <c r="F85" s="43"/>
      <c r="G85" s="43"/>
      <c r="H85" s="43"/>
      <c r="I85" s="43"/>
      <c r="J85" s="43"/>
      <c r="K85" s="43"/>
      <c r="L85" s="43"/>
      <c r="M85" s="44"/>
      <c r="N85" s="1">
        <v>2</v>
      </c>
      <c r="O85" s="36"/>
      <c r="P85" s="37"/>
      <c r="Q85" s="46"/>
    </row>
    <row r="86" spans="2:17" x14ac:dyDescent="0.25">
      <c r="B86" s="35"/>
      <c r="C86" s="40" t="s">
        <v>101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1">
        <v>3</v>
      </c>
      <c r="O86" s="36"/>
      <c r="P86" s="36"/>
      <c r="Q86" s="46"/>
    </row>
    <row r="87" spans="2:17" x14ac:dyDescent="0.25">
      <c r="B87" s="35"/>
      <c r="C87" s="40" t="s">
        <v>34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1">
        <v>2</v>
      </c>
      <c r="O87" s="36"/>
      <c r="P87" s="36"/>
      <c r="Q87" s="46"/>
    </row>
    <row r="88" spans="2:17" x14ac:dyDescent="0.25">
      <c r="B88" s="35" t="s">
        <v>102</v>
      </c>
      <c r="C88" s="41" t="s">
        <v>108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2">
        <v>2</v>
      </c>
      <c r="O88" s="39">
        <f>COUNTA(C88:M91)*4</f>
        <v>16</v>
      </c>
      <c r="P88" s="38">
        <f>SUM(N88:N91)</f>
        <v>9</v>
      </c>
      <c r="Q88" s="46">
        <f>IF(AND(N88="",N89="",N90="",N91=""),"",P88/O88)</f>
        <v>0.5625</v>
      </c>
    </row>
    <row r="89" spans="2:17" x14ac:dyDescent="0.25">
      <c r="B89" s="35"/>
      <c r="C89" s="41" t="s">
        <v>109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2">
        <v>2</v>
      </c>
      <c r="O89" s="39"/>
      <c r="P89" s="39"/>
      <c r="Q89" s="46"/>
    </row>
    <row r="90" spans="2:17" x14ac:dyDescent="0.25">
      <c r="B90" s="35"/>
      <c r="C90" s="41" t="s">
        <v>35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2">
        <v>4</v>
      </c>
      <c r="O90" s="39"/>
      <c r="P90" s="39"/>
      <c r="Q90" s="46"/>
    </row>
    <row r="91" spans="2:17" x14ac:dyDescent="0.25">
      <c r="B91" s="35"/>
      <c r="C91" s="41" t="s">
        <v>110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2">
        <v>1</v>
      </c>
      <c r="O91" s="39"/>
      <c r="P91" s="39"/>
      <c r="Q91" s="46"/>
    </row>
    <row r="92" spans="2:17" x14ac:dyDescent="0.25">
      <c r="B92" s="35" t="s">
        <v>103</v>
      </c>
      <c r="C92" s="40" t="s">
        <v>36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1">
        <v>2</v>
      </c>
      <c r="O92" s="36">
        <f>COUNTA(C92:M95)*4</f>
        <v>16</v>
      </c>
      <c r="P92" s="37">
        <f>SUM(N92:N95)</f>
        <v>6</v>
      </c>
      <c r="Q92" s="46">
        <f>IF(AND(N92="",N93="",N94="",N95=""),"",P92/O92)</f>
        <v>0.375</v>
      </c>
    </row>
    <row r="93" spans="2:17" x14ac:dyDescent="0.25">
      <c r="B93" s="35"/>
      <c r="C93" s="40" t="s">
        <v>111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1">
        <v>2</v>
      </c>
      <c r="O93" s="36"/>
      <c r="P93" s="36"/>
      <c r="Q93" s="46"/>
    </row>
    <row r="94" spans="2:17" x14ac:dyDescent="0.25">
      <c r="B94" s="35"/>
      <c r="C94" s="40" t="s">
        <v>112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1">
        <v>1</v>
      </c>
      <c r="O94" s="36"/>
      <c r="P94" s="36"/>
      <c r="Q94" s="46"/>
    </row>
    <row r="95" spans="2:17" ht="15.75" thickBot="1" x14ac:dyDescent="0.3">
      <c r="B95" s="47"/>
      <c r="C95" s="75" t="s">
        <v>113</v>
      </c>
      <c r="D95" s="75"/>
      <c r="E95" s="75"/>
      <c r="F95" s="75"/>
      <c r="G95" s="75"/>
      <c r="H95" s="75"/>
      <c r="I95" s="75"/>
      <c r="J95" s="75"/>
      <c r="K95" s="75"/>
      <c r="L95" s="76"/>
      <c r="M95" s="76"/>
      <c r="N95" s="3">
        <v>1</v>
      </c>
      <c r="O95" s="77"/>
      <c r="P95" s="77"/>
      <c r="Q95" s="48"/>
    </row>
    <row r="96" spans="2:17" ht="15.75" thickBot="1" x14ac:dyDescent="0.3">
      <c r="L96" s="64" t="s">
        <v>114</v>
      </c>
      <c r="M96" s="65"/>
      <c r="N96" s="65"/>
      <c r="O96" s="65"/>
      <c r="P96" s="65"/>
      <c r="Q96" s="21">
        <f>IF(AND(Q13="",Q20="",Q24="",Q32="",Q37="",Q42="",Q49="",Q54="",Q58="",Q67="",Q72="",Q76="",Q81="",Q88="",Q92=""),"",AVERAGE(Q13:Q95))</f>
        <v>0.64646164021164021</v>
      </c>
    </row>
    <row r="97" spans="14:15" ht="15.75" thickBot="1" x14ac:dyDescent="0.3"/>
    <row r="98" spans="14:15" x14ac:dyDescent="0.25">
      <c r="N98" s="51" t="s">
        <v>9</v>
      </c>
      <c r="O98" s="52"/>
    </row>
    <row r="99" spans="14:15" x14ac:dyDescent="0.25">
      <c r="N99" s="23" t="s">
        <v>5</v>
      </c>
      <c r="O99" s="24" t="s">
        <v>115</v>
      </c>
    </row>
    <row r="100" spans="14:15" x14ac:dyDescent="0.25">
      <c r="N100" s="25" t="s">
        <v>6</v>
      </c>
      <c r="O100" s="24" t="s">
        <v>116</v>
      </c>
    </row>
    <row r="101" spans="14:15" x14ac:dyDescent="0.25">
      <c r="N101" s="26" t="s">
        <v>7</v>
      </c>
      <c r="O101" s="24" t="s">
        <v>117</v>
      </c>
    </row>
    <row r="102" spans="14:15" ht="15.75" thickBot="1" x14ac:dyDescent="0.3">
      <c r="N102" s="27" t="s">
        <v>8</v>
      </c>
      <c r="O102" s="28" t="s">
        <v>118</v>
      </c>
    </row>
    <row r="124" spans="2:16" x14ac:dyDescent="0.25">
      <c r="B124" s="20">
        <v>0.96</v>
      </c>
      <c r="C124" s="20">
        <v>0.96</v>
      </c>
      <c r="D124" s="20">
        <v>0.96</v>
      </c>
      <c r="E124" s="20">
        <v>0.96</v>
      </c>
      <c r="F124" s="20">
        <v>0.96</v>
      </c>
      <c r="G124" s="20">
        <v>0.96</v>
      </c>
      <c r="H124" s="20">
        <v>0.96</v>
      </c>
      <c r="I124" s="20">
        <v>0.96</v>
      </c>
      <c r="J124" s="20">
        <v>0.96</v>
      </c>
      <c r="K124" s="20">
        <v>0.96</v>
      </c>
      <c r="L124" s="20">
        <v>0.96</v>
      </c>
      <c r="M124" s="20">
        <v>0.96</v>
      </c>
      <c r="N124" s="20">
        <v>0.96</v>
      </c>
      <c r="O124" s="20">
        <v>0.96</v>
      </c>
      <c r="P124" s="20">
        <v>0.96</v>
      </c>
    </row>
    <row r="125" spans="2:16" x14ac:dyDescent="0.25">
      <c r="B125" s="20">
        <v>0.76</v>
      </c>
      <c r="C125" s="20">
        <v>0.76</v>
      </c>
      <c r="D125" s="20">
        <v>0.76</v>
      </c>
      <c r="E125" s="20">
        <v>0.76</v>
      </c>
      <c r="F125" s="20">
        <v>0.76</v>
      </c>
      <c r="G125" s="20">
        <v>0.76</v>
      </c>
      <c r="H125" s="20">
        <v>0.76</v>
      </c>
      <c r="I125" s="20">
        <v>0.76</v>
      </c>
      <c r="J125" s="20">
        <v>0.76</v>
      </c>
      <c r="K125" s="20">
        <v>0.76</v>
      </c>
      <c r="L125" s="20">
        <v>0.76</v>
      </c>
      <c r="M125" s="20">
        <v>0.76</v>
      </c>
      <c r="N125" s="20">
        <v>0.76</v>
      </c>
      <c r="O125" s="20">
        <v>0.76</v>
      </c>
      <c r="P125" s="20">
        <v>0.76</v>
      </c>
    </row>
    <row r="126" spans="2:16" x14ac:dyDescent="0.25">
      <c r="B126" s="20">
        <v>0.56000000000000005</v>
      </c>
      <c r="C126" s="20">
        <v>0.56000000000000005</v>
      </c>
      <c r="D126" s="20">
        <v>0.56000000000000005</v>
      </c>
      <c r="E126" s="20">
        <v>0.56000000000000005</v>
      </c>
      <c r="F126" s="20">
        <v>0.56000000000000005</v>
      </c>
      <c r="G126" s="20">
        <v>0.56000000000000005</v>
      </c>
      <c r="H126" s="20">
        <v>0.56000000000000005</v>
      </c>
      <c r="I126" s="20">
        <v>0.56000000000000005</v>
      </c>
      <c r="J126" s="20">
        <v>0.56000000000000005</v>
      </c>
      <c r="K126" s="20">
        <v>0.56000000000000005</v>
      </c>
      <c r="L126" s="20">
        <v>0.56000000000000005</v>
      </c>
      <c r="M126" s="20">
        <v>0.56000000000000005</v>
      </c>
      <c r="N126" s="20">
        <v>0.56000000000000005</v>
      </c>
      <c r="O126" s="20">
        <v>0.56000000000000005</v>
      </c>
      <c r="P126" s="20">
        <v>0.56000000000000005</v>
      </c>
    </row>
  </sheetData>
  <sheetProtection selectLockedCells="1"/>
  <mergeCells count="155">
    <mergeCell ref="S5:V5"/>
    <mergeCell ref="T6:V6"/>
    <mergeCell ref="T7:V7"/>
    <mergeCell ref="T8:V8"/>
    <mergeCell ref="T9:V9"/>
    <mergeCell ref="X5:Y5"/>
    <mergeCell ref="L96:P96"/>
    <mergeCell ref="C2:Q4"/>
    <mergeCell ref="C93:M93"/>
    <mergeCell ref="C94:M94"/>
    <mergeCell ref="C95:M95"/>
    <mergeCell ref="C73:M73"/>
    <mergeCell ref="C67:M67"/>
    <mergeCell ref="C68:M68"/>
    <mergeCell ref="Q92:Q95"/>
    <mergeCell ref="P92:P95"/>
    <mergeCell ref="O92:O95"/>
    <mergeCell ref="C44:M44"/>
    <mergeCell ref="C45:M45"/>
    <mergeCell ref="C46:M46"/>
    <mergeCell ref="C47:M47"/>
    <mergeCell ref="C48:M48"/>
    <mergeCell ref="C39:M39"/>
    <mergeCell ref="C40:M40"/>
    <mergeCell ref="N98:O98"/>
    <mergeCell ref="K6:N6"/>
    <mergeCell ref="L7:N7"/>
    <mergeCell ref="L8:N8"/>
    <mergeCell ref="L9:N9"/>
    <mergeCell ref="L10:N10"/>
    <mergeCell ref="C88:M88"/>
    <mergeCell ref="C89:M89"/>
    <mergeCell ref="C90:M90"/>
    <mergeCell ref="C91:M91"/>
    <mergeCell ref="C92:M92"/>
    <mergeCell ref="C79:M79"/>
    <mergeCell ref="C80:M80"/>
    <mergeCell ref="C86:M86"/>
    <mergeCell ref="C87:M87"/>
    <mergeCell ref="C74:M74"/>
    <mergeCell ref="C75:M75"/>
    <mergeCell ref="C76:M76"/>
    <mergeCell ref="C77:M77"/>
    <mergeCell ref="C78:M78"/>
    <mergeCell ref="C69:M69"/>
    <mergeCell ref="C70:M70"/>
    <mergeCell ref="C71:M71"/>
    <mergeCell ref="C72:M72"/>
    <mergeCell ref="Q24:Q31"/>
    <mergeCell ref="O54:O57"/>
    <mergeCell ref="O58:O66"/>
    <mergeCell ref="O67:O71"/>
    <mergeCell ref="O72:O75"/>
    <mergeCell ref="O76:O80"/>
    <mergeCell ref="Q76:Q80"/>
    <mergeCell ref="Q81:Q87"/>
    <mergeCell ref="Q88:Q91"/>
    <mergeCell ref="P54:P57"/>
    <mergeCell ref="P58:P66"/>
    <mergeCell ref="Q72:Q75"/>
    <mergeCell ref="P88:P91"/>
    <mergeCell ref="O81:O87"/>
    <mergeCell ref="O88:O91"/>
    <mergeCell ref="P67:P71"/>
    <mergeCell ref="P72:P75"/>
    <mergeCell ref="P76:P80"/>
    <mergeCell ref="P81:P87"/>
    <mergeCell ref="C66:M66"/>
    <mergeCell ref="C59:M59"/>
    <mergeCell ref="C60:M60"/>
    <mergeCell ref="C61:M61"/>
    <mergeCell ref="C62:M62"/>
    <mergeCell ref="C63:M63"/>
    <mergeCell ref="O32:O36"/>
    <mergeCell ref="O37:O41"/>
    <mergeCell ref="O42:O48"/>
    <mergeCell ref="O49:O53"/>
    <mergeCell ref="C64:M64"/>
    <mergeCell ref="C41:M41"/>
    <mergeCell ref="C42:M42"/>
    <mergeCell ref="C43:M43"/>
    <mergeCell ref="C54:M54"/>
    <mergeCell ref="C55:M55"/>
    <mergeCell ref="C56:M56"/>
    <mergeCell ref="C57:M57"/>
    <mergeCell ref="C58:M58"/>
    <mergeCell ref="C49:M49"/>
    <mergeCell ref="C50:M50"/>
    <mergeCell ref="C51:M51"/>
    <mergeCell ref="C52:M52"/>
    <mergeCell ref="C53:M53"/>
    <mergeCell ref="B76:B80"/>
    <mergeCell ref="B81:B87"/>
    <mergeCell ref="B88:B91"/>
    <mergeCell ref="B92:B95"/>
    <mergeCell ref="B58:B66"/>
    <mergeCell ref="B49:B53"/>
    <mergeCell ref="B54:B57"/>
    <mergeCell ref="B67:B71"/>
    <mergeCell ref="B72:B75"/>
    <mergeCell ref="B32:B36"/>
    <mergeCell ref="B37:B41"/>
    <mergeCell ref="B42:B48"/>
    <mergeCell ref="C27:M27"/>
    <mergeCell ref="C28:M28"/>
    <mergeCell ref="C29:M29"/>
    <mergeCell ref="C30:M30"/>
    <mergeCell ref="C31:M31"/>
    <mergeCell ref="C32:M32"/>
    <mergeCell ref="C33:M33"/>
    <mergeCell ref="C34:M34"/>
    <mergeCell ref="C35:M35"/>
    <mergeCell ref="C36:M36"/>
    <mergeCell ref="C37:M37"/>
    <mergeCell ref="C38:M38"/>
    <mergeCell ref="P49:P53"/>
    <mergeCell ref="C85:M85"/>
    <mergeCell ref="C12:M12"/>
    <mergeCell ref="O13:O19"/>
    <mergeCell ref="O20:O23"/>
    <mergeCell ref="Q13:Q19"/>
    <mergeCell ref="Q20:Q23"/>
    <mergeCell ref="C25:M25"/>
    <mergeCell ref="C26:M26"/>
    <mergeCell ref="Q32:Q36"/>
    <mergeCell ref="Q37:Q41"/>
    <mergeCell ref="Q42:Q48"/>
    <mergeCell ref="P24:P31"/>
    <mergeCell ref="P32:P36"/>
    <mergeCell ref="P37:P41"/>
    <mergeCell ref="P42:P48"/>
    <mergeCell ref="C22:M22"/>
    <mergeCell ref="C23:M23"/>
    <mergeCell ref="C24:M24"/>
    <mergeCell ref="Q49:Q53"/>
    <mergeCell ref="Q54:Q57"/>
    <mergeCell ref="Q58:Q66"/>
    <mergeCell ref="Q67:Q71"/>
    <mergeCell ref="C65:M65"/>
    <mergeCell ref="B2:B4"/>
    <mergeCell ref="B13:B19"/>
    <mergeCell ref="B20:B23"/>
    <mergeCell ref="B24:B31"/>
    <mergeCell ref="O24:O31"/>
    <mergeCell ref="P13:P19"/>
    <mergeCell ref="P20:P23"/>
    <mergeCell ref="C13:M13"/>
    <mergeCell ref="C14:M14"/>
    <mergeCell ref="C15:M15"/>
    <mergeCell ref="C16:M16"/>
    <mergeCell ref="C17:M17"/>
    <mergeCell ref="C18:M18"/>
    <mergeCell ref="C19:M19"/>
    <mergeCell ref="C20:M20"/>
    <mergeCell ref="C21:M21"/>
  </mergeCells>
  <conditionalFormatting sqref="K7:L10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13:N95">
    <cfRule type="containsBlanks" dxfId="4" priority="2">
      <formula>LEN(TRIM(N13))=0</formula>
    </cfRule>
  </conditionalFormatting>
  <conditionalFormatting sqref="Q13:Q96">
    <cfRule type="cellIs" priority="3" operator="equal">
      <formula>0</formula>
    </cfRule>
    <cfRule type="cellIs" dxfId="3" priority="4" operator="between">
      <formula>0.96</formula>
      <formula>1</formula>
    </cfRule>
    <cfRule type="cellIs" dxfId="2" priority="5" operator="between">
      <formula>0.76</formula>
      <formula>0.95</formula>
    </cfRule>
    <cfRule type="cellIs" dxfId="1" priority="6" operator="between">
      <formula>0.56</formula>
      <formula>0.75</formula>
    </cfRule>
    <cfRule type="cellIs" dxfId="0" priority="7" operator="between">
      <formula>0.01</formula>
      <formula>0.55</formula>
    </cfRule>
  </conditionalFormatting>
  <conditionalFormatting sqref="S6:T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2024-12-09T17:25:38Z</dcterms:created>
  <dcterms:modified xsi:type="dcterms:W3CDTF">2025-04-01T16:04:48Z</dcterms:modified>
</cp:coreProperties>
</file>